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09010\Desktop\09潟上市\"/>
    </mc:Choice>
  </mc:AlternateContent>
  <xr:revisionPtr revIDLastSave="0" documentId="8_{86237F58-23F3-4B7A-88A5-57998F3ABBF5}" xr6:coauthVersionLast="47" xr6:coauthVersionMax="47" xr10:uidLastSave="{00000000-0000-0000-0000-000000000000}"/>
  <workbookProtection workbookAlgorithmName="SHA-512" workbookHashValue="q9PLmOuXBp+0QNHLFBPh5lU4+tbrXoFZavHsLgfWed42tqXmHV9iEJziOlKzi2u4yQrHICUYKKeMe+mX+EnhqQ==" workbookSaltValue="2Q/1P2M/iVlv1S00uQ62Dg=="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T6" i="5"/>
  <c r="AT8" i="4" s="1"/>
  <c r="S6" i="5"/>
  <c r="AL8" i="4" s="1"/>
  <c r="R6" i="5"/>
  <c r="Q6" i="5"/>
  <c r="W10" i="4" s="1"/>
  <c r="P6" i="5"/>
  <c r="P10" i="4" s="1"/>
  <c r="O6" i="5"/>
  <c r="N6" i="5"/>
  <c r="M6" i="5"/>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K85" i="4"/>
  <c r="J85" i="4"/>
  <c r="AD10" i="4"/>
  <c r="I10" i="4"/>
  <c r="B10" i="4"/>
  <c r="BB8" i="4"/>
  <c r="AD8" i="4"/>
  <c r="I8" i="4"/>
</calcChain>
</file>

<file path=xl/sharedStrings.xml><?xml version="1.0" encoding="utf-8"?>
<sst xmlns="http://schemas.openxmlformats.org/spreadsheetml/2006/main" count="299" uniqueCount="116">
  <si>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</si>
  <si>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</si>
  <si>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</si>
  <si>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</si>
  <si>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</si>
  <si>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</si>
  <si>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</si>
  <si>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</si>
  <si>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</si>
  <si>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</si>
  <si>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</si>
  <si>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</si>
  <si>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</si>
  <si>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</si>
  <si>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</si>
  <si>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</si>
  <si>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</si>
  <si>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</si>
  <si>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</si>
  <si>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</si>
  <si>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</si>
  <si>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</si>
  <si>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</si>
  <si>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</si>
  <si>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</si>
  <si>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</si>
  <si>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</si>
  <si>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</si>
  <si>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</si>
  <si>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</si>
  <si>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</si>
  <si>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</si>
  <si>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</si>
  <si>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</si>
  <si>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</si>
  <si>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</si>
  <si>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</si>
  <si>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</si>
  <si>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</si>
  <si>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</si>
  <si>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</si>
  <si>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</si>
  <si>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</si>
  <si>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</si>
  <si>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</si>
  <si>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</si>
  <si>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</si>
  <si>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</si>
  <si>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</si>
  <si>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</si>
  <si>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</si>
  <si>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</si>
  <si>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</si>
  <si>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</si>
  <si>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</si>
  <si>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</si>
  <si>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</si>
  <si>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</si>
  <si>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</si>
  <si>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</si>
  <si>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</si>
  <si>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</si>
  <si>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</si>
  <si>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</si>
  <si>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</si>
  <si>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</si>
  <si>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</si>
  <si>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</si>
  <si>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</si>
  <si>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</si>
  <si>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</si>
  <si>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</si>
  <si>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</si>
  <si>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</si>
  <si>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</si>
  <si>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</si>
  <si>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</si>
  <si>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</si>
  <si>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</si>
  <si>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</si>
  <si>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</si>
  <si>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</si>
  <si>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</si>
  <si>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</si>
  <si>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</si>
  <si>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</si>
  <si>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</si>
  <si>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</si>
  <si>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</si>
  <si>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</si>
  <si>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</si>
  <si>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</si>
  <si>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</si>
  <si>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</si>
  <si>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</si>
  <si>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</si>
  <si>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潟上市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</si>
  <si>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</si>
  <si>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</si>
  <si>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</si>
  <si>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</si>
  <si>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</si>
  <si>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</si>
  <si>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</si>
  <si>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</si>
  <si>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</si>
  <si>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</si>
  <si>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</si>
  <si>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</si>
  <si>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</si>
  <si>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</si>
  <si>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</si>
  <si>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</si>
  <si>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①有形固定資産減価償却率については、資産の老朽化度合を示すものであるが類似団体と比較すると低い数値となっており、類似団体にくらべ老朽化はそれほど進んでいない。
②管渠老朽化率については、法定対応年数を超えた管渠がないため算出されない。
③管渠改善率については、管渠の部分修繕で対応しており管渠更新を行っていないため算出されない。</t>
    <rPh sb="56" eb="58">
      <t>ルイジ</t>
    </rPh>
    <rPh sb="58" eb="60">
      <t>ダンタイ</t>
    </rPh>
    <phoneticPr fontId="4"/>
  </si>
  <si>
    <t>　特定環境保全公共下水道事業は、令和元年度より地方公営企業法を適用している。
①経常収支比率については、１００％以上であることから単年度収支が黒字であることを示している。また⑤経費回収率においても１００％以上であることから、使用料で回収すべき経費をすべて使用料で賄えている状況である。
②累積欠損金比率については、令和元年度が法適用初年度に伴い生じた特別損失によるものであることから、令和２年度は解消されている。
③流動比率については、１００％以下であることから、１年以内に支払わなければならない負債を賄えていないことを示しているが、償還原資については使用料収入及び他会計繰入金により得ることが予定されている。
④企業債残高対事業規模比率については、類似団体と比較し低い数値となっている。面整備が進み使用料収入が順調に増加したことが要因であると考えられる。また、更新費用の先送りもひとつの要因であると考えられる。
⑥汚水処理原価については、繰入基準の見直しにより汚水処理費用が減少したため、類似団体と比較し低い数値となっている。
⑦施設利用率については、流域下水道に接続しているため算出されない。
⑧水洗化率については、年々増加傾向にあるものの、地域の高齢化・核家族化等の影響により下水道へ接続しない世帯が多く伸び悩んでいる状況である。</t>
    <rPh sb="159" eb="161">
      <t>レイワ</t>
    </rPh>
    <rPh sb="161" eb="164">
      <t>ガンネンド</t>
    </rPh>
    <rPh sb="194" eb="196">
      <t>レイワ</t>
    </rPh>
    <rPh sb="197" eb="199">
      <t>ネンド</t>
    </rPh>
    <phoneticPr fontId="4"/>
  </si>
  <si>
    <t>　経常収支比率及び経費回収率について１００％以上であることから、健全な経営であると考えられる。しかし、今後事業を継続していくには、人口減少に伴う使用料収入の減少を考慮した将来見通しを立てる必要があるため、使用料改定の検討が必要となってくる。
　また、汚水処理費用に見合った有収水量を確保するには、水洗化率の向上が必要不可欠であり、未接続者に対して広報又は個別に下水道への接続を積極的にアピールし、水洗化率の向上を図っていく必要がある。
　今後、管渠の老朽化の進行に伴い、改築計画を盛り込んだ下水道ストックマネジメント計画が必要となってくる。更新費用も多額となるが、財源となる企業債も増加することになる。事業費及び企業債を抑制するためにも、財源の将来見通しを見極め、過剰な投資を避けるとともに投資の平準化を図り更新し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</si>
</sst>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5A3-4451-9F03-DC230486537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0.36</c:v>
                </c:pt>
                <c:pt idx="4">
                  <c:v>0.39</c:v>
                </c:pt>
              </c:numCache>
            </c:numRef>
          </c:val>
          <c:smooth val="0"/>
          <c:extLst>
            <c:ext xmlns:c16="http://schemas.microsoft.com/office/drawing/2014/chart" uri="{C3380CC4-5D6E-409C-BE32-E72D297353CC}">
              <c16:uniqueId val="{00000001-95A3-4451-9F03-DC230486537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101.02</c:v>
                </c:pt>
                <c:pt idx="4">
                  <c:v>101.81</c:v>
                </c:pt>
              </c:numCache>
            </c:numRef>
          </c:val>
          <c:extLst>
            <c:ext xmlns:c16="http://schemas.microsoft.com/office/drawing/2014/chart" uri="{C3380CC4-5D6E-409C-BE32-E72D297353CC}">
              <c16:uniqueId val="{00000000-3589-4770-A41C-03DEBD57B52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102.73</c:v>
                </c:pt>
                <c:pt idx="4">
                  <c:v>105.78</c:v>
                </c:pt>
              </c:numCache>
            </c:numRef>
          </c:val>
          <c:smooth val="0"/>
          <c:extLst>
            <c:ext xmlns:c16="http://schemas.microsoft.com/office/drawing/2014/chart" uri="{C3380CC4-5D6E-409C-BE32-E72D297353CC}">
              <c16:uniqueId val="{00000001-3589-4770-A41C-03DEBD57B52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3.05</c:v>
                </c:pt>
                <c:pt idx="4">
                  <c:v>6.06</c:v>
                </c:pt>
              </c:numCache>
            </c:numRef>
          </c:val>
          <c:extLst>
            <c:ext xmlns:c16="http://schemas.microsoft.com/office/drawing/2014/chart" uri="{C3380CC4-5D6E-409C-BE32-E72D297353CC}">
              <c16:uniqueId val="{00000000-A40D-4576-9D3E-8E1735D1CC1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24.68</c:v>
                </c:pt>
                <c:pt idx="4">
                  <c:v>21.36</c:v>
                </c:pt>
              </c:numCache>
            </c:numRef>
          </c:val>
          <c:smooth val="0"/>
          <c:extLst>
            <c:ext xmlns:c16="http://schemas.microsoft.com/office/drawing/2014/chart" uri="{C3380CC4-5D6E-409C-BE32-E72D297353CC}">
              <c16:uniqueId val="{00000001-A40D-4576-9D3E-8E1735D1CC1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481D-4606-9C6B-DB9A96604B4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8.6199999999999992</c:v>
                </c:pt>
                <c:pt idx="4">
                  <c:v>0.01</c:v>
                </c:pt>
              </c:numCache>
            </c:numRef>
          </c:val>
          <c:smooth val="0"/>
          <c:extLst>
            <c:ext xmlns:c16="http://schemas.microsoft.com/office/drawing/2014/chart" uri="{C3380CC4-5D6E-409C-BE32-E72D297353CC}">
              <c16:uniqueId val="{00000001-481D-4606-9C6B-DB9A96604B4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1.44</c:v>
                </c:pt>
                <c:pt idx="4" formatCode="#,##0.00;&quot;△&quot;#,##0.00">
                  <c:v>0</c:v>
                </c:pt>
              </c:numCache>
            </c:numRef>
          </c:val>
          <c:extLst>
            <c:ext xmlns:c16="http://schemas.microsoft.com/office/drawing/2014/chart" uri="{C3380CC4-5D6E-409C-BE32-E72D297353CC}">
              <c16:uniqueId val="{00000000-986F-476D-A53D-245DDFC4A73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94.97</c:v>
                </c:pt>
                <c:pt idx="4">
                  <c:v>63.96</c:v>
                </c:pt>
              </c:numCache>
            </c:numRef>
          </c:val>
          <c:smooth val="0"/>
          <c:extLst>
            <c:ext xmlns:c16="http://schemas.microsoft.com/office/drawing/2014/chart" uri="{C3380CC4-5D6E-409C-BE32-E72D297353CC}">
              <c16:uniqueId val="{00000001-986F-476D-A53D-245DDFC4A73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13.57</c:v>
                </c:pt>
                <c:pt idx="4">
                  <c:v>14.6</c:v>
                </c:pt>
              </c:numCache>
            </c:numRef>
          </c:val>
          <c:extLst>
            <c:ext xmlns:c16="http://schemas.microsoft.com/office/drawing/2014/chart" uri="{C3380CC4-5D6E-409C-BE32-E72D297353CC}">
              <c16:uniqueId val="{00000000-2793-434B-9EF5-F5ECD1A542F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47.72</c:v>
                </c:pt>
                <c:pt idx="4">
                  <c:v>44.24</c:v>
                </c:pt>
              </c:numCache>
            </c:numRef>
          </c:val>
          <c:smooth val="0"/>
          <c:extLst>
            <c:ext xmlns:c16="http://schemas.microsoft.com/office/drawing/2014/chart" uri="{C3380CC4-5D6E-409C-BE32-E72D297353CC}">
              <c16:uniqueId val="{00000001-2793-434B-9EF5-F5ECD1A542F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1118.53</c:v>
                </c:pt>
                <c:pt idx="4">
                  <c:v>907.1</c:v>
                </c:pt>
              </c:numCache>
            </c:numRef>
          </c:val>
          <c:extLst>
            <c:ext xmlns:c16="http://schemas.microsoft.com/office/drawing/2014/chart" uri="{C3380CC4-5D6E-409C-BE32-E72D297353CC}">
              <c16:uniqueId val="{00000000-C57E-40D6-859C-41E0F4AA2C8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1206.79</c:v>
                </c:pt>
                <c:pt idx="4">
                  <c:v>1258.43</c:v>
                </c:pt>
              </c:numCache>
            </c:numRef>
          </c:val>
          <c:smooth val="0"/>
          <c:extLst>
            <c:ext xmlns:c16="http://schemas.microsoft.com/office/drawing/2014/chart" uri="{C3380CC4-5D6E-409C-BE32-E72D297353CC}">
              <c16:uniqueId val="{00000001-C57E-40D6-859C-41E0F4AA2C8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100</c:v>
                </c:pt>
                <c:pt idx="4">
                  <c:v>100</c:v>
                </c:pt>
              </c:numCache>
            </c:numRef>
          </c:val>
          <c:extLst>
            <c:ext xmlns:c16="http://schemas.microsoft.com/office/drawing/2014/chart" uri="{C3380CC4-5D6E-409C-BE32-E72D297353CC}">
              <c16:uniqueId val="{00000000-CEB2-4495-B3A4-EF3FA248D53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71.84</c:v>
                </c:pt>
                <c:pt idx="4">
                  <c:v>73.36</c:v>
                </c:pt>
              </c:numCache>
            </c:numRef>
          </c:val>
          <c:smooth val="0"/>
          <c:extLst>
            <c:ext xmlns:c16="http://schemas.microsoft.com/office/drawing/2014/chart" uri="{C3380CC4-5D6E-409C-BE32-E72D297353CC}">
              <c16:uniqueId val="{00000001-CEB2-4495-B3A4-EF3FA248D53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162.72999999999999</c:v>
                </c:pt>
                <c:pt idx="4">
                  <c:v>162.31</c:v>
                </c:pt>
              </c:numCache>
            </c:numRef>
          </c:val>
          <c:extLst>
            <c:ext xmlns:c16="http://schemas.microsoft.com/office/drawing/2014/chart" uri="{C3380CC4-5D6E-409C-BE32-E72D297353CC}">
              <c16:uniqueId val="{00000000-B29C-4BD5-B3F8-D6D51D1997B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228.47</c:v>
                </c:pt>
                <c:pt idx="4">
                  <c:v>224.88</c:v>
                </c:pt>
              </c:numCache>
            </c:numRef>
          </c:val>
          <c:smooth val="0"/>
          <c:extLst>
            <c:ext xmlns:c16="http://schemas.microsoft.com/office/drawing/2014/chart" uri="{C3380CC4-5D6E-409C-BE32-E72D297353CC}">
              <c16:uniqueId val="{00000001-B29C-4BD5-B3F8-D6D51D1997B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DEF-4D7E-A04F-47912506AF3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42.47</c:v>
                </c:pt>
                <c:pt idx="4">
                  <c:v>42.4</c:v>
                </c:pt>
              </c:numCache>
            </c:numRef>
          </c:val>
          <c:smooth val="0"/>
          <c:extLst>
            <c:ext xmlns:c16="http://schemas.microsoft.com/office/drawing/2014/chart" uri="{C3380CC4-5D6E-409C-BE32-E72D297353CC}">
              <c16:uniqueId val="{00000001-FDEF-4D7E-A04F-47912506AF3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81.16</c:v>
                </c:pt>
                <c:pt idx="4">
                  <c:v>82.28</c:v>
                </c:pt>
              </c:numCache>
            </c:numRef>
          </c:val>
          <c:extLst>
            <c:ext xmlns:c16="http://schemas.microsoft.com/office/drawing/2014/chart" uri="{C3380CC4-5D6E-409C-BE32-E72D297353CC}">
              <c16:uniqueId val="{00000000-CDE7-4F99-B31F-5984A2F1892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83.75</c:v>
                </c:pt>
                <c:pt idx="4">
                  <c:v>84.19</c:v>
                </c:pt>
              </c:numCache>
            </c:numRef>
          </c:val>
          <c:smooth val="0"/>
          <c:extLst>
            <c:ext xmlns:c16="http://schemas.microsoft.com/office/drawing/2014/chart" uri="{C3380CC4-5D6E-409C-BE32-E72D297353CC}">
              <c16:uniqueId val="{00000001-CDE7-4F99-B31F-5984A2F1892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【61.55】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【1,260.21】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【215.41】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4"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秋田県　潟上市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D2</v>
      </c>
      <c r="X8" s="49"/>
      <c r="Y8" s="49"/>
      <c r="Z8" s="49"/>
      <c r="AA8" s="49"/>
      <c r="AB8" s="49"/>
      <c r="AC8" s="49"/>
      <c r="AD8" s="50" t="str">
        <f>データ!$M$6</f>
        <v>非設置</v>
      </c>
      <c r="AE8" s="50"/>
      <c r="AF8" s="50"/>
      <c r="AG8" s="50"/>
      <c r="AH8" s="50"/>
      <c r="AI8" s="50"/>
      <c r="AJ8" s="50"/>
      <c r="AK8" s="3"/>
      <c r="AL8" s="51">
        <f>データ!S6</f>
        <v>32287</v>
      </c>
      <c r="AM8" s="51"/>
      <c r="AN8" s="51"/>
      <c r="AO8" s="51"/>
      <c r="AP8" s="51"/>
      <c r="AQ8" s="51"/>
      <c r="AR8" s="51"/>
      <c r="AS8" s="51"/>
      <c r="AT8" s="46">
        <f>データ!T6</f>
        <v>97.72</v>
      </c>
      <c r="AU8" s="46"/>
      <c r="AV8" s="46"/>
      <c r="AW8" s="46"/>
      <c r="AX8" s="46"/>
      <c r="AY8" s="46"/>
      <c r="AZ8" s="46"/>
      <c r="BA8" s="46"/>
      <c r="BB8" s="46">
        <f>データ!U6</f>
        <v>330.4</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54.86</v>
      </c>
      <c r="J10" s="46"/>
      <c r="K10" s="46"/>
      <c r="L10" s="46"/>
      <c r="M10" s="46"/>
      <c r="N10" s="46"/>
      <c r="O10" s="46"/>
      <c r="P10" s="46">
        <f>データ!P6</f>
        <v>36.64</v>
      </c>
      <c r="Q10" s="46"/>
      <c r="R10" s="46"/>
      <c r="S10" s="46"/>
      <c r="T10" s="46"/>
      <c r="U10" s="46"/>
      <c r="V10" s="46"/>
      <c r="W10" s="46">
        <f>データ!Q6</f>
        <v>74.709999999999994</v>
      </c>
      <c r="X10" s="46"/>
      <c r="Y10" s="46"/>
      <c r="Z10" s="46"/>
      <c r="AA10" s="46"/>
      <c r="AB10" s="46"/>
      <c r="AC10" s="46"/>
      <c r="AD10" s="51">
        <f>データ!R6</f>
        <v>3080</v>
      </c>
      <c r="AE10" s="51"/>
      <c r="AF10" s="51"/>
      <c r="AG10" s="51"/>
      <c r="AH10" s="51"/>
      <c r="AI10" s="51"/>
      <c r="AJ10" s="51"/>
      <c r="AK10" s="2"/>
      <c r="AL10" s="51">
        <f>データ!V6</f>
        <v>11786</v>
      </c>
      <c r="AM10" s="51"/>
      <c r="AN10" s="51"/>
      <c r="AO10" s="51"/>
      <c r="AP10" s="51"/>
      <c r="AQ10" s="51"/>
      <c r="AR10" s="51"/>
      <c r="AS10" s="51"/>
      <c r="AT10" s="46">
        <f>データ!W6</f>
        <v>6.18</v>
      </c>
      <c r="AU10" s="46"/>
      <c r="AV10" s="46"/>
      <c r="AW10" s="46"/>
      <c r="AX10" s="46"/>
      <c r="AY10" s="46"/>
      <c r="AZ10" s="46"/>
      <c r="BA10" s="46"/>
      <c r="BB10" s="46">
        <f>データ!X6</f>
        <v>1907.12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114</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113</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115</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【104.83】</v>
      </c>
      <c r="F85" s="26" t="str">
        <f>データ!AT6</f>
        <v>【61.55】</v>
      </c>
      <c r="G85" s="26" t="str">
        <f>データ!BE6</f>
        <v>【45.34】</v>
      </c>
      <c r="H85" s="26" t="str">
        <f>データ!BP6</f>
        <v>【1,260.21】</v>
      </c>
      <c r="I85" s="26" t="str">
        <f>データ!CA6</f>
        <v>【75.29】</v>
      </c>
      <c r="J85" s="26" t="str">
        <f>データ!CL6</f>
        <v>【215.41】</v>
      </c>
      <c r="K85" s="26" t="str">
        <f>データ!CW6</f>
        <v>【42.90】</v>
      </c>
      <c r="L85" s="26" t="str">
        <f>データ!DH6</f>
        <v>【84.75】</v>
      </c>
      <c r="M85" s="26" t="str">
        <f>データ!DS6</f>
        <v>【23.60】</v>
      </c>
      <c r="N85" s="26" t="str">
        <f>データ!ED6</f>
        <v>【0.01】</v>
      </c>
      <c r="O85" s="26" t="str">
        <f>データ!EO6</f>
        <v>【0.30】</v>
      </c>
    </row>
  </sheetData>
  <sheetProtection algorithmName="SHA-512" hashValue="qpqUvNF/9aYKJJfO4tP+6lS100dRrU5nab/THoTmyOQE8KJ5G/Vjx/I0crId+cTsspsF9U5vj9WnEAzkEtZLrw==" saltValue="IjdYMe+/c/Ru2JWYLf5Go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52116</v>
      </c>
      <c r="D6" s="33">
        <f t="shared" si="3"/>
        <v>46</v>
      </c>
      <c r="E6" s="33">
        <f t="shared" si="3"/>
        <v>17</v>
      </c>
      <c r="F6" s="33">
        <f t="shared" si="3"/>
        <v>4</v>
      </c>
      <c r="G6" s="33">
        <f t="shared" si="3"/>
        <v>0</v>
      </c>
      <c r="H6" s="33" t="str">
        <f t="shared" si="3"/>
        <v>秋田県　潟上市</v>
      </c>
      <c r="I6" s="33" t="str">
        <f t="shared" si="3"/>
        <v>法適用</v>
      </c>
      <c r="J6" s="33" t="str">
        <f t="shared" si="3"/>
        <v>下水道事業</v>
      </c>
      <c r="K6" s="33" t="str">
        <f t="shared" si="3"/>
        <v>特定環境保全公共下水道</v>
      </c>
      <c r="L6" s="33" t="str">
        <f t="shared" si="3"/>
        <v>D2</v>
      </c>
      <c r="M6" s="33" t="str">
        <f t="shared" si="3"/>
        <v>非設置</v>
      </c>
      <c r="N6" s="34" t="str">
        <f t="shared" si="3"/>
        <v>-</v>
      </c>
      <c r="O6" s="34">
        <f t="shared" si="3"/>
        <v>54.86</v>
      </c>
      <c r="P6" s="34">
        <f t="shared" si="3"/>
        <v>36.64</v>
      </c>
      <c r="Q6" s="34">
        <f t="shared" si="3"/>
        <v>74.709999999999994</v>
      </c>
      <c r="R6" s="34">
        <f t="shared" si="3"/>
        <v>3080</v>
      </c>
      <c r="S6" s="34">
        <f t="shared" si="3"/>
        <v>32287</v>
      </c>
      <c r="T6" s="34">
        <f t="shared" si="3"/>
        <v>97.72</v>
      </c>
      <c r="U6" s="34">
        <f t="shared" si="3"/>
        <v>330.4</v>
      </c>
      <c r="V6" s="34">
        <f t="shared" si="3"/>
        <v>11786</v>
      </c>
      <c r="W6" s="34">
        <f t="shared" si="3"/>
        <v>6.18</v>
      </c>
      <c r="X6" s="34">
        <f t="shared" si="3"/>
        <v>1907.12</v>
      </c>
      <c r="Y6" s="35" t="str">
        <f>IF(Y7="",NA(),Y7)</f>
        <v>-</v>
      </c>
      <c r="Z6" s="35" t="str">
        <f t="shared" ref="Z6:AH6" si="4">IF(Z7="",NA(),Z7)</f>
        <v>-</v>
      </c>
      <c r="AA6" s="35" t="str">
        <f t="shared" si="4"/>
        <v>-</v>
      </c>
      <c r="AB6" s="35">
        <f t="shared" si="4"/>
        <v>101.02</v>
      </c>
      <c r="AC6" s="35">
        <f t="shared" si="4"/>
        <v>101.81</v>
      </c>
      <c r="AD6" s="35" t="str">
        <f t="shared" si="4"/>
        <v>-</v>
      </c>
      <c r="AE6" s="35" t="str">
        <f t="shared" si="4"/>
        <v>-</v>
      </c>
      <c r="AF6" s="35" t="str">
        <f t="shared" si="4"/>
        <v>-</v>
      </c>
      <c r="AG6" s="35">
        <f t="shared" si="4"/>
        <v>102.73</v>
      </c>
      <c r="AH6" s="35">
        <f t="shared" si="4"/>
        <v>105.78</v>
      </c>
      <c r="AI6" s="34" t="str">
        <f>IF(AI7="","",IF(AI7="-","【-】","【"&amp;SUBSTITUTE(TEXT(AI7,"#,##0.00"),"-","△")&amp;"】"))</f>
        <v>【104.83】</v>
      </c>
      <c r="AJ6" s="35" t="str">
        <f>IF(AJ7="",NA(),AJ7)</f>
        <v>-</v>
      </c>
      <c r="AK6" s="35" t="str">
        <f t="shared" ref="AK6:AS6" si="5">IF(AK7="",NA(),AK7)</f>
        <v>-</v>
      </c>
      <c r="AL6" s="35" t="str">
        <f t="shared" si="5"/>
        <v>-</v>
      </c>
      <c r="AM6" s="35">
        <f t="shared" si="5"/>
        <v>1.44</v>
      </c>
      <c r="AN6" s="34">
        <f t="shared" si="5"/>
        <v>0</v>
      </c>
      <c r="AO6" s="35" t="str">
        <f t="shared" si="5"/>
        <v>-</v>
      </c>
      <c r="AP6" s="35" t="str">
        <f t="shared" si="5"/>
        <v>-</v>
      </c>
      <c r="AQ6" s="35" t="str">
        <f t="shared" si="5"/>
        <v>-</v>
      </c>
      <c r="AR6" s="35">
        <f t="shared" si="5"/>
        <v>94.97</v>
      </c>
      <c r="AS6" s="35">
        <f t="shared" si="5"/>
        <v>63.96</v>
      </c>
      <c r="AT6" s="34" t="str">
        <f>IF(AT7="","",IF(AT7="-","【-】","【"&amp;SUBSTITUTE(TEXT(AT7,"#,##0.00"),"-","△")&amp;"】"))</f>
        <v>【61.55】</v>
      </c>
      <c r="AU6" s="35" t="str">
        <f>IF(AU7="",NA(),AU7)</f>
        <v>-</v>
      </c>
      <c r="AV6" s="35" t="str">
        <f t="shared" ref="AV6:BD6" si="6">IF(AV7="",NA(),AV7)</f>
        <v>-</v>
      </c>
      <c r="AW6" s="35" t="str">
        <f t="shared" si="6"/>
        <v>-</v>
      </c>
      <c r="AX6" s="35">
        <f t="shared" si="6"/>
        <v>13.57</v>
      </c>
      <c r="AY6" s="35">
        <f t="shared" si="6"/>
        <v>14.6</v>
      </c>
      <c r="AZ6" s="35" t="str">
        <f t="shared" si="6"/>
        <v>-</v>
      </c>
      <c r="BA6" s="35" t="str">
        <f t="shared" si="6"/>
        <v>-</v>
      </c>
      <c r="BB6" s="35" t="str">
        <f t="shared" si="6"/>
        <v>-</v>
      </c>
      <c r="BC6" s="35">
        <f t="shared" si="6"/>
        <v>47.72</v>
      </c>
      <c r="BD6" s="35">
        <f t="shared" si="6"/>
        <v>44.24</v>
      </c>
      <c r="BE6" s="34" t="str">
        <f>IF(BE7="","",IF(BE7="-","【-】","【"&amp;SUBSTITUTE(TEXT(BE7,"#,##0.00"),"-","△")&amp;"】"))</f>
        <v>【45.34】</v>
      </c>
      <c r="BF6" s="35" t="str">
        <f>IF(BF7="",NA(),BF7)</f>
        <v>-</v>
      </c>
      <c r="BG6" s="35" t="str">
        <f t="shared" ref="BG6:BO6" si="7">IF(BG7="",NA(),BG7)</f>
        <v>-</v>
      </c>
      <c r="BH6" s="35" t="str">
        <f t="shared" si="7"/>
        <v>-</v>
      </c>
      <c r="BI6" s="35">
        <f t="shared" si="7"/>
        <v>1118.53</v>
      </c>
      <c r="BJ6" s="35">
        <f t="shared" si="7"/>
        <v>907.1</v>
      </c>
      <c r="BK6" s="35" t="str">
        <f t="shared" si="7"/>
        <v>-</v>
      </c>
      <c r="BL6" s="35" t="str">
        <f t="shared" si="7"/>
        <v>-</v>
      </c>
      <c r="BM6" s="35" t="str">
        <f t="shared" si="7"/>
        <v>-</v>
      </c>
      <c r="BN6" s="35">
        <f t="shared" si="7"/>
        <v>1206.79</v>
      </c>
      <c r="BO6" s="35">
        <f t="shared" si="7"/>
        <v>1258.43</v>
      </c>
      <c r="BP6" s="34" t="str">
        <f>IF(BP7="","",IF(BP7="-","【-】","【"&amp;SUBSTITUTE(TEXT(BP7,"#,##0.00"),"-","△")&amp;"】"))</f>
        <v>【1,260.21】</v>
      </c>
      <c r="BQ6" s="35" t="str">
        <f>IF(BQ7="",NA(),BQ7)</f>
        <v>-</v>
      </c>
      <c r="BR6" s="35" t="str">
        <f t="shared" ref="BR6:BZ6" si="8">IF(BR7="",NA(),BR7)</f>
        <v>-</v>
      </c>
      <c r="BS6" s="35" t="str">
        <f t="shared" si="8"/>
        <v>-</v>
      </c>
      <c r="BT6" s="35">
        <f t="shared" si="8"/>
        <v>100</v>
      </c>
      <c r="BU6" s="35">
        <f t="shared" si="8"/>
        <v>100</v>
      </c>
      <c r="BV6" s="35" t="str">
        <f t="shared" si="8"/>
        <v>-</v>
      </c>
      <c r="BW6" s="35" t="str">
        <f t="shared" si="8"/>
        <v>-</v>
      </c>
      <c r="BX6" s="35" t="str">
        <f t="shared" si="8"/>
        <v>-</v>
      </c>
      <c r="BY6" s="35">
        <f t="shared" si="8"/>
        <v>71.84</v>
      </c>
      <c r="BZ6" s="35">
        <f t="shared" si="8"/>
        <v>73.36</v>
      </c>
      <c r="CA6" s="34" t="str">
        <f>IF(CA7="","",IF(CA7="-","【-】","【"&amp;SUBSTITUTE(TEXT(CA7,"#,##0.00"),"-","△")&amp;"】"))</f>
        <v>【75.29】</v>
      </c>
      <c r="CB6" s="35" t="str">
        <f>IF(CB7="",NA(),CB7)</f>
        <v>-</v>
      </c>
      <c r="CC6" s="35" t="str">
        <f t="shared" ref="CC6:CK6" si="9">IF(CC7="",NA(),CC7)</f>
        <v>-</v>
      </c>
      <c r="CD6" s="35" t="str">
        <f t="shared" si="9"/>
        <v>-</v>
      </c>
      <c r="CE6" s="35">
        <f t="shared" si="9"/>
        <v>162.72999999999999</v>
      </c>
      <c r="CF6" s="35">
        <f t="shared" si="9"/>
        <v>162.31</v>
      </c>
      <c r="CG6" s="35" t="str">
        <f t="shared" si="9"/>
        <v>-</v>
      </c>
      <c r="CH6" s="35" t="str">
        <f t="shared" si="9"/>
        <v>-</v>
      </c>
      <c r="CI6" s="35" t="str">
        <f t="shared" si="9"/>
        <v>-</v>
      </c>
      <c r="CJ6" s="35">
        <f t="shared" si="9"/>
        <v>228.47</v>
      </c>
      <c r="CK6" s="35">
        <f t="shared" si="9"/>
        <v>224.88</v>
      </c>
      <c r="CL6" s="34" t="str">
        <f>IF(CL7="","",IF(CL7="-","【-】","【"&amp;SUBSTITUTE(TEXT(CL7,"#,##0.00"),"-","△")&amp;"】"))</f>
        <v>【215.41】</v>
      </c>
      <c r="CM6" s="35" t="str">
        <f>IF(CM7="",NA(),CM7)</f>
        <v>-</v>
      </c>
      <c r="CN6" s="35" t="str">
        <f t="shared" ref="CN6:CV6" si="10">IF(CN7="",NA(),CN7)</f>
        <v>-</v>
      </c>
      <c r="CO6" s="35" t="str">
        <f t="shared" si="10"/>
        <v>-</v>
      </c>
      <c r="CP6" s="35" t="str">
        <f t="shared" si="10"/>
        <v>-</v>
      </c>
      <c r="CQ6" s="35" t="str">
        <f t="shared" si="10"/>
        <v>-</v>
      </c>
      <c r="CR6" s="35" t="str">
        <f t="shared" si="10"/>
        <v>-</v>
      </c>
      <c r="CS6" s="35" t="str">
        <f t="shared" si="10"/>
        <v>-</v>
      </c>
      <c r="CT6" s="35" t="str">
        <f t="shared" si="10"/>
        <v>-</v>
      </c>
      <c r="CU6" s="35">
        <f t="shared" si="10"/>
        <v>42.47</v>
      </c>
      <c r="CV6" s="35">
        <f t="shared" si="10"/>
        <v>42.4</v>
      </c>
      <c r="CW6" s="34" t="str">
        <f>IF(CW7="","",IF(CW7="-","【-】","【"&amp;SUBSTITUTE(TEXT(CW7,"#,##0.00"),"-","△")&amp;"】"))</f>
        <v>【42.90】</v>
      </c>
      <c r="CX6" s="35" t="str">
        <f>IF(CX7="",NA(),CX7)</f>
        <v>-</v>
      </c>
      <c r="CY6" s="35" t="str">
        <f t="shared" ref="CY6:DG6" si="11">IF(CY7="",NA(),CY7)</f>
        <v>-</v>
      </c>
      <c r="CZ6" s="35" t="str">
        <f t="shared" si="11"/>
        <v>-</v>
      </c>
      <c r="DA6" s="35">
        <f t="shared" si="11"/>
        <v>81.16</v>
      </c>
      <c r="DB6" s="35">
        <f t="shared" si="11"/>
        <v>82.28</v>
      </c>
      <c r="DC6" s="35" t="str">
        <f t="shared" si="11"/>
        <v>-</v>
      </c>
      <c r="DD6" s="35" t="str">
        <f t="shared" si="11"/>
        <v>-</v>
      </c>
      <c r="DE6" s="35" t="str">
        <f t="shared" si="11"/>
        <v>-</v>
      </c>
      <c r="DF6" s="35">
        <f t="shared" si="11"/>
        <v>83.75</v>
      </c>
      <c r="DG6" s="35">
        <f t="shared" si="11"/>
        <v>84.19</v>
      </c>
      <c r="DH6" s="34" t="str">
        <f>IF(DH7="","",IF(DH7="-","【-】","【"&amp;SUBSTITUTE(TEXT(DH7,"#,##0.00"),"-","△")&amp;"】"))</f>
        <v>【84.75】</v>
      </c>
      <c r="DI6" s="35" t="str">
        <f>IF(DI7="",NA(),DI7)</f>
        <v>-</v>
      </c>
      <c r="DJ6" s="35" t="str">
        <f t="shared" ref="DJ6:DR6" si="12">IF(DJ7="",NA(),DJ7)</f>
        <v>-</v>
      </c>
      <c r="DK6" s="35" t="str">
        <f t="shared" si="12"/>
        <v>-</v>
      </c>
      <c r="DL6" s="35">
        <f t="shared" si="12"/>
        <v>3.05</v>
      </c>
      <c r="DM6" s="35">
        <f t="shared" si="12"/>
        <v>6.06</v>
      </c>
      <c r="DN6" s="35" t="str">
        <f t="shared" si="12"/>
        <v>-</v>
      </c>
      <c r="DO6" s="35" t="str">
        <f t="shared" si="12"/>
        <v>-</v>
      </c>
      <c r="DP6" s="35" t="str">
        <f t="shared" si="12"/>
        <v>-</v>
      </c>
      <c r="DQ6" s="35">
        <f t="shared" si="12"/>
        <v>24.68</v>
      </c>
      <c r="DR6" s="35">
        <f t="shared" si="12"/>
        <v>21.36</v>
      </c>
      <c r="DS6" s="34" t="str">
        <f>IF(DS7="","",IF(DS7="-","【-】","【"&amp;SUBSTITUTE(TEXT(DS7,"#,##0.00"),"-","△")&amp;"】"))</f>
        <v>【23.60】</v>
      </c>
      <c r="DT6" s="35" t="str">
        <f>IF(DT7="",NA(),DT7)</f>
        <v>-</v>
      </c>
      <c r="DU6" s="35" t="str">
        <f t="shared" ref="DU6:EC6" si="13">IF(DU7="",NA(),DU7)</f>
        <v>-</v>
      </c>
      <c r="DV6" s="35" t="str">
        <f t="shared" si="13"/>
        <v>-</v>
      </c>
      <c r="DW6" s="34">
        <f t="shared" si="13"/>
        <v>0</v>
      </c>
      <c r="DX6" s="34">
        <f t="shared" si="13"/>
        <v>0</v>
      </c>
      <c r="DY6" s="35" t="str">
        <f t="shared" si="13"/>
        <v>-</v>
      </c>
      <c r="DZ6" s="35" t="str">
        <f t="shared" si="13"/>
        <v>-</v>
      </c>
      <c r="EA6" s="35" t="str">
        <f t="shared" si="13"/>
        <v>-</v>
      </c>
      <c r="EB6" s="35">
        <f t="shared" si="13"/>
        <v>8.6199999999999992</v>
      </c>
      <c r="EC6" s="35">
        <f t="shared" si="13"/>
        <v>0.01</v>
      </c>
      <c r="ED6" s="34" t="str">
        <f>IF(ED7="","",IF(ED7="-","【-】","【"&amp;SUBSTITUTE(TEXT(ED7,"#,##0.00"),"-","△")&amp;"】"))</f>
        <v>【0.01】</v>
      </c>
      <c r="EE6" s="35" t="str">
        <f>IF(EE7="",NA(),EE7)</f>
        <v>-</v>
      </c>
      <c r="EF6" s="35" t="str">
        <f t="shared" ref="EF6:EN6" si="14">IF(EF7="",NA(),EF7)</f>
        <v>-</v>
      </c>
      <c r="EG6" s="35" t="str">
        <f t="shared" si="14"/>
        <v>-</v>
      </c>
      <c r="EH6" s="34">
        <f t="shared" si="14"/>
        <v>0</v>
      </c>
      <c r="EI6" s="34">
        <f t="shared" si="14"/>
        <v>0</v>
      </c>
      <c r="EJ6" s="35" t="str">
        <f t="shared" si="14"/>
        <v>-</v>
      </c>
      <c r="EK6" s="35" t="str">
        <f t="shared" si="14"/>
        <v>-</v>
      </c>
      <c r="EL6" s="35" t="str">
        <f t="shared" si="14"/>
        <v>-</v>
      </c>
      <c r="EM6" s="35">
        <f t="shared" si="14"/>
        <v>0.36</v>
      </c>
      <c r="EN6" s="35">
        <f t="shared" si="14"/>
        <v>0.39</v>
      </c>
      <c r="EO6" s="34" t="str">
        <f>IF(EO7="","",IF(EO7="-","【-】","【"&amp;SUBSTITUTE(TEXT(EO7,"#,##0.00"),"-","△")&amp;"】"))</f>
        <v>【0.30】</v>
      </c>
    </row>
    <row r="7" spans="1:148" s="36" customFormat="1" x14ac:dyDescent="0.15">
      <c r="A7" s="28"/>
      <c r="B7" s="37">
        <v>2020</v>
      </c>
      <c r="C7" s="37">
        <v>52116</v>
      </c>
      <c r="D7" s="37">
        <v>46</v>
      </c>
      <c r="E7" s="37">
        <v>17</v>
      </c>
      <c r="F7" s="37">
        <v>4</v>
      </c>
      <c r="G7" s="37">
        <v>0</v>
      </c>
      <c r="H7" s="37" t="s">
        <v>96</v>
      </c>
      <c r="I7" s="37" t="s">
        <v>97</v>
      </c>
      <c r="J7" s="37" t="s">
        <v>98</v>
      </c>
      <c r="K7" s="37" t="s">
        <v>99</v>
      </c>
      <c r="L7" s="37" t="s">
        <v>100</v>
      </c>
      <c r="M7" s="37" t="s">
        <v>101</v>
      </c>
      <c r="N7" s="38" t="s">
        <v>102</v>
      </c>
      <c r="O7" s="38">
        <v>54.86</v>
      </c>
      <c r="P7" s="38">
        <v>36.64</v>
      </c>
      <c r="Q7" s="38">
        <v>74.709999999999994</v>
      </c>
      <c r="R7" s="38">
        <v>3080</v>
      </c>
      <c r="S7" s="38">
        <v>32287</v>
      </c>
      <c r="T7" s="38">
        <v>97.72</v>
      </c>
      <c r="U7" s="38">
        <v>330.4</v>
      </c>
      <c r="V7" s="38">
        <v>11786</v>
      </c>
      <c r="W7" s="38">
        <v>6.18</v>
      </c>
      <c r="X7" s="38">
        <v>1907.12</v>
      </c>
      <c r="Y7" s="38" t="s">
        <v>102</v>
      </c>
      <c r="Z7" s="38" t="s">
        <v>102</v>
      </c>
      <c r="AA7" s="38" t="s">
        <v>102</v>
      </c>
      <c r="AB7" s="38">
        <v>101.02</v>
      </c>
      <c r="AC7" s="38">
        <v>101.81</v>
      </c>
      <c r="AD7" s="38" t="s">
        <v>102</v>
      </c>
      <c r="AE7" s="38" t="s">
        <v>102</v>
      </c>
      <c r="AF7" s="38" t="s">
        <v>102</v>
      </c>
      <c r="AG7" s="38">
        <v>102.73</v>
      </c>
      <c r="AH7" s="38">
        <v>105.78</v>
      </c>
      <c r="AI7" s="38">
        <v>104.83</v>
      </c>
      <c r="AJ7" s="38" t="s">
        <v>102</v>
      </c>
      <c r="AK7" s="38" t="s">
        <v>102</v>
      </c>
      <c r="AL7" s="38" t="s">
        <v>102</v>
      </c>
      <c r="AM7" s="38">
        <v>1.44</v>
      </c>
      <c r="AN7" s="38">
        <v>0</v>
      </c>
      <c r="AO7" s="38" t="s">
        <v>102</v>
      </c>
      <c r="AP7" s="38" t="s">
        <v>102</v>
      </c>
      <c r="AQ7" s="38" t="s">
        <v>102</v>
      </c>
      <c r="AR7" s="38">
        <v>94.97</v>
      </c>
      <c r="AS7" s="38">
        <v>63.96</v>
      </c>
      <c r="AT7" s="38">
        <v>61.55</v>
      </c>
      <c r="AU7" s="38" t="s">
        <v>102</v>
      </c>
      <c r="AV7" s="38" t="s">
        <v>102</v>
      </c>
      <c r="AW7" s="38" t="s">
        <v>102</v>
      </c>
      <c r="AX7" s="38">
        <v>13.57</v>
      </c>
      <c r="AY7" s="38">
        <v>14.6</v>
      </c>
      <c r="AZ7" s="38" t="s">
        <v>102</v>
      </c>
      <c r="BA7" s="38" t="s">
        <v>102</v>
      </c>
      <c r="BB7" s="38" t="s">
        <v>102</v>
      </c>
      <c r="BC7" s="38">
        <v>47.72</v>
      </c>
      <c r="BD7" s="38">
        <v>44.24</v>
      </c>
      <c r="BE7" s="38">
        <v>45.34</v>
      </c>
      <c r="BF7" s="38" t="s">
        <v>102</v>
      </c>
      <c r="BG7" s="38" t="s">
        <v>102</v>
      </c>
      <c r="BH7" s="38" t="s">
        <v>102</v>
      </c>
      <c r="BI7" s="38">
        <v>1118.53</v>
      </c>
      <c r="BJ7" s="38">
        <v>907.1</v>
      </c>
      <c r="BK7" s="38" t="s">
        <v>102</v>
      </c>
      <c r="BL7" s="38" t="s">
        <v>102</v>
      </c>
      <c r="BM7" s="38" t="s">
        <v>102</v>
      </c>
      <c r="BN7" s="38">
        <v>1206.79</v>
      </c>
      <c r="BO7" s="38">
        <v>1258.43</v>
      </c>
      <c r="BP7" s="38">
        <v>1260.21</v>
      </c>
      <c r="BQ7" s="38" t="s">
        <v>102</v>
      </c>
      <c r="BR7" s="38" t="s">
        <v>102</v>
      </c>
      <c r="BS7" s="38" t="s">
        <v>102</v>
      </c>
      <c r="BT7" s="38">
        <v>100</v>
      </c>
      <c r="BU7" s="38">
        <v>100</v>
      </c>
      <c r="BV7" s="38" t="s">
        <v>102</v>
      </c>
      <c r="BW7" s="38" t="s">
        <v>102</v>
      </c>
      <c r="BX7" s="38" t="s">
        <v>102</v>
      </c>
      <c r="BY7" s="38">
        <v>71.84</v>
      </c>
      <c r="BZ7" s="38">
        <v>73.36</v>
      </c>
      <c r="CA7" s="38">
        <v>75.290000000000006</v>
      </c>
      <c r="CB7" s="38" t="s">
        <v>102</v>
      </c>
      <c r="CC7" s="38" t="s">
        <v>102</v>
      </c>
      <c r="CD7" s="38" t="s">
        <v>102</v>
      </c>
      <c r="CE7" s="38">
        <v>162.72999999999999</v>
      </c>
      <c r="CF7" s="38">
        <v>162.31</v>
      </c>
      <c r="CG7" s="38" t="s">
        <v>102</v>
      </c>
      <c r="CH7" s="38" t="s">
        <v>102</v>
      </c>
      <c r="CI7" s="38" t="s">
        <v>102</v>
      </c>
      <c r="CJ7" s="38">
        <v>228.47</v>
      </c>
      <c r="CK7" s="38">
        <v>224.88</v>
      </c>
      <c r="CL7" s="38">
        <v>215.41</v>
      </c>
      <c r="CM7" s="38" t="s">
        <v>102</v>
      </c>
      <c r="CN7" s="38" t="s">
        <v>102</v>
      </c>
      <c r="CO7" s="38" t="s">
        <v>102</v>
      </c>
      <c r="CP7" s="38" t="s">
        <v>102</v>
      </c>
      <c r="CQ7" s="38" t="s">
        <v>102</v>
      </c>
      <c r="CR7" s="38" t="s">
        <v>102</v>
      </c>
      <c r="CS7" s="38" t="s">
        <v>102</v>
      </c>
      <c r="CT7" s="38" t="s">
        <v>102</v>
      </c>
      <c r="CU7" s="38">
        <v>42.47</v>
      </c>
      <c r="CV7" s="38">
        <v>42.4</v>
      </c>
      <c r="CW7" s="38">
        <v>42.9</v>
      </c>
      <c r="CX7" s="38" t="s">
        <v>102</v>
      </c>
      <c r="CY7" s="38" t="s">
        <v>102</v>
      </c>
      <c r="CZ7" s="38" t="s">
        <v>102</v>
      </c>
      <c r="DA7" s="38">
        <v>81.16</v>
      </c>
      <c r="DB7" s="38">
        <v>82.28</v>
      </c>
      <c r="DC7" s="38" t="s">
        <v>102</v>
      </c>
      <c r="DD7" s="38" t="s">
        <v>102</v>
      </c>
      <c r="DE7" s="38" t="s">
        <v>102</v>
      </c>
      <c r="DF7" s="38">
        <v>83.75</v>
      </c>
      <c r="DG7" s="38">
        <v>84.19</v>
      </c>
      <c r="DH7" s="38">
        <v>84.75</v>
      </c>
      <c r="DI7" s="38" t="s">
        <v>102</v>
      </c>
      <c r="DJ7" s="38" t="s">
        <v>102</v>
      </c>
      <c r="DK7" s="38" t="s">
        <v>102</v>
      </c>
      <c r="DL7" s="38">
        <v>3.05</v>
      </c>
      <c r="DM7" s="38">
        <v>6.06</v>
      </c>
      <c r="DN7" s="38" t="s">
        <v>102</v>
      </c>
      <c r="DO7" s="38" t="s">
        <v>102</v>
      </c>
      <c r="DP7" s="38" t="s">
        <v>102</v>
      </c>
      <c r="DQ7" s="38">
        <v>24.68</v>
      </c>
      <c r="DR7" s="38">
        <v>21.36</v>
      </c>
      <c r="DS7" s="38">
        <v>23.6</v>
      </c>
      <c r="DT7" s="38" t="s">
        <v>102</v>
      </c>
      <c r="DU7" s="38" t="s">
        <v>102</v>
      </c>
      <c r="DV7" s="38" t="s">
        <v>102</v>
      </c>
      <c r="DW7" s="38">
        <v>0</v>
      </c>
      <c r="DX7" s="38">
        <v>0</v>
      </c>
      <c r="DY7" s="38" t="s">
        <v>102</v>
      </c>
      <c r="DZ7" s="38" t="s">
        <v>102</v>
      </c>
      <c r="EA7" s="38" t="s">
        <v>102</v>
      </c>
      <c r="EB7" s="38">
        <v>8.6199999999999992</v>
      </c>
      <c r="EC7" s="38">
        <v>0.01</v>
      </c>
      <c r="ED7" s="38">
        <v>0.01</v>
      </c>
      <c r="EE7" s="38" t="s">
        <v>102</v>
      </c>
      <c r="EF7" s="38" t="s">
        <v>102</v>
      </c>
      <c r="EG7" s="38" t="s">
        <v>102</v>
      </c>
      <c r="EH7" s="38">
        <v>0</v>
      </c>
      <c r="EI7" s="38">
        <v>0</v>
      </c>
      <c r="EJ7" s="38" t="s">
        <v>102</v>
      </c>
      <c r="EK7" s="38" t="s">
        <v>102</v>
      </c>
      <c r="EL7" s="38" t="s">
        <v>102</v>
      </c>
      <c r="EM7" s="38">
        <v>0.36</v>
      </c>
      <c r="EN7" s="38">
        <v>0.39</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田村　修平</cp:lastModifiedBy>
  <dcterms:created xsi:type="dcterms:W3CDTF">2022-09-21T04:18:29Z</dcterms:created>
  <dcterms:modified xsi:type="dcterms:W3CDTF">2022-09-21T04:18:29Z</dcterms:modified>
</cp:coreProperties>
</file>